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calcChain.xml><?xml version="1.0" encoding="utf-8"?>
<calcChain xmlns="http://schemas.openxmlformats.org/spreadsheetml/2006/main">
  <c r="G79" i="1" l="1"/>
  <c r="A13" i="1" l="1"/>
  <c r="A14" i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2" i="1"/>
</calcChain>
</file>

<file path=xl/sharedStrings.xml><?xml version="1.0" encoding="utf-8"?>
<sst xmlns="http://schemas.openxmlformats.org/spreadsheetml/2006/main" count="361" uniqueCount="127">
  <si>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</si>
  <si>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</si>
  <si>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</si>
  <si>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</si>
  <si>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</si>
  <si>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</si>
  <si>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</si>
  <si>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</si>
  <si>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</si>
  <si>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</si>
  <si>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</si>
  <si>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</si>
  <si>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</si>
  <si>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</si>
  <si>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</si>
  <si>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</si>
  <si>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</si>
  <si>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</si>
  <si>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</si>
  <si>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</si>
  <si>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</si>
  <si>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</si>
  <si>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</si>
  <si>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</si>
  <si>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t>VNK1100006</t>
  </si>
  <si>
    <t>НВЛ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</si>
  <si>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</si>
  <si>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</si>
  <si>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</si>
  <si>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</si>
  <si>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</si>
  <si>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</si>
  <si>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</si>
  <si>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</si>
  <si>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</si>
  <si>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</si>
  <si>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</si>
  <si>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</si>
  <si>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</si>
  <si>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</si>
  <si>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</si>
  <si>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</si>
  <si>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</si>
  <si>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</si>
  <si>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</si>
  <si>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</si>
  <si>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</si>
  <si>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</si>
  <si>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</si>
  <si>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ШТ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</si>
  <si>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</si>
  <si>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</si>
  <si>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</si>
  <si>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</si>
  <si>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</si>
  <si>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</si>
  <si>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</si>
  <si>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</si>
  <si>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</si>
  <si>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</si>
  <si>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</si>
  <si>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</si>
  <si>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</si>
  <si>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</si>
  <si>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</si>
  <si>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</si>
  <si>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</si>
  <si>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</si>
  <si>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</si>
  <si>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</si>
  <si>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</si>
  <si>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</si>
  <si>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</si>
  <si>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</si>
  <si>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</si>
  <si>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</si>
  <si>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</si>
  <si>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</si>
  <si>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</si>
  <si>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</si>
  <si>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</si>
  <si>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</si>
  <si>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</si>
  <si>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</si>
  <si>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</si>
  <si>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</si>
  <si>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</si>
  <si>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</si>
  <si>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</si>
  <si>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</si>
  <si>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</si>
  <si>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</si>
  <si>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</si>
  <si>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</si>
  <si>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</si>
  <si>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</si>
  <si>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</si>
  <si>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</si>
  <si>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</si>
  <si>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</si>
  <si>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</si>
  <si>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</si>
  <si>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</si>
  <si>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</si>
  <si>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</si>
  <si>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</si>
  <si>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</si>
  <si>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</si>
  <si>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</si>
  <si>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</si>
  <si>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</si>
  <si>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</si>
  <si>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</si>
  <si>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</si>
  <si>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</si>
  <si>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</si>
  <si>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</si>
  <si>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</si>
  <si>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</si>
  <si>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10426773</t>
  </si>
  <si>
    <t>Фланец PVC-U Dn50 Pn16</t>
  </si>
  <si>
    <t>1327613</t>
  </si>
  <si>
    <t>Трубка теплоизоляционная K-Flex ST толщина стенки 13мм, внешний диаметр трубы 22мм</t>
  </si>
  <si>
    <t>1904871</t>
  </si>
  <si>
    <t>Отвод 90гр полипропиленовый PP-R 80 SDR11-20 класс 1/PN2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</si>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</sst>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topLeftCell="A69" zoomScale="85" zoomScaleNormal="80" zoomScaleSheetLayoutView="85" workbookViewId="0">
      <selection activeCell="K81" sqref="K8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19</v>
      </c>
      <c r="I1" s="49"/>
    </row>
    <row r="2" spans="1:17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125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7.3079999999999998</v>
      </c>
      <c r="H12" s="37">
        <v>36.589793260000008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32</v>
      </c>
      <c r="G13" s="27">
        <v>15</v>
      </c>
      <c r="H13" s="37">
        <v>5.6820505968000017</v>
      </c>
      <c r="I13" s="26">
        <v>41153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32</v>
      </c>
      <c r="G14" s="27">
        <v>4.7779999999999996</v>
      </c>
      <c r="H14" s="37">
        <v>44</v>
      </c>
      <c r="I14" s="26">
        <v>39798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36</v>
      </c>
      <c r="E15" s="25" t="s">
        <v>37</v>
      </c>
      <c r="F15" s="24" t="s">
        <v>32</v>
      </c>
      <c r="G15" s="27">
        <v>45</v>
      </c>
      <c r="H15" s="37">
        <v>217.99999999999997</v>
      </c>
      <c r="I15" s="26">
        <v>41338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25</v>
      </c>
      <c r="D16" s="24" t="s">
        <v>34</v>
      </c>
      <c r="E16" s="25" t="s">
        <v>35</v>
      </c>
      <c r="F16" s="24" t="s">
        <v>32</v>
      </c>
      <c r="G16" s="27">
        <v>50.2</v>
      </c>
      <c r="H16" s="37">
        <v>44</v>
      </c>
      <c r="I16" s="26">
        <v>39798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>1+A16</f>
        <v>6</v>
      </c>
      <c r="B17" s="24" t="s">
        <v>33</v>
      </c>
      <c r="C17" s="24" t="s">
        <v>25</v>
      </c>
      <c r="D17" s="24" t="s">
        <v>39</v>
      </c>
      <c r="E17" s="25" t="s">
        <v>40</v>
      </c>
      <c r="F17" s="24" t="s">
        <v>41</v>
      </c>
      <c r="G17" s="27">
        <v>0.8</v>
      </c>
      <c r="H17" s="37">
        <v>87.798273750000007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ref="A18:A78" si="1">1+A17</f>
        <v>7</v>
      </c>
      <c r="B18" s="24" t="s">
        <v>42</v>
      </c>
      <c r="C18" s="24" t="s">
        <v>25</v>
      </c>
      <c r="D18" s="24" t="s">
        <v>43</v>
      </c>
      <c r="E18" s="25" t="s">
        <v>44</v>
      </c>
      <c r="F18" s="24" t="s">
        <v>28</v>
      </c>
      <c r="G18" s="27">
        <v>16.7</v>
      </c>
      <c r="H18" s="37">
        <v>11.25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45</v>
      </c>
      <c r="C19" s="24" t="s">
        <v>25</v>
      </c>
      <c r="D19" s="24" t="s">
        <v>46</v>
      </c>
      <c r="E19" s="25" t="s">
        <v>48</v>
      </c>
      <c r="F19" s="24" t="s">
        <v>49</v>
      </c>
      <c r="G19" s="27">
        <v>2</v>
      </c>
      <c r="H19" s="37">
        <v>12</v>
      </c>
      <c r="I19" s="26">
        <v>41004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45</v>
      </c>
      <c r="C20" s="24" t="s">
        <v>25</v>
      </c>
      <c r="D20" s="24" t="s">
        <v>47</v>
      </c>
      <c r="E20" s="25" t="s">
        <v>50</v>
      </c>
      <c r="F20" s="24" t="s">
        <v>49</v>
      </c>
      <c r="G20" s="27">
        <v>3</v>
      </c>
      <c r="H20" s="37">
        <v>8.6399999999999988</v>
      </c>
      <c r="I20" s="26">
        <v>41004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51</v>
      </c>
      <c r="C21" s="24" t="s">
        <v>25</v>
      </c>
      <c r="D21" s="24" t="s">
        <v>52</v>
      </c>
      <c r="E21" s="25" t="s">
        <v>53</v>
      </c>
      <c r="F21" s="24" t="s">
        <v>32</v>
      </c>
      <c r="G21" s="27">
        <v>40</v>
      </c>
      <c r="H21" s="37">
        <v>39.952102120701937</v>
      </c>
      <c r="I21" s="26">
        <v>40964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54</v>
      </c>
      <c r="C22" s="24" t="s">
        <v>25</v>
      </c>
      <c r="D22" s="24" t="s">
        <v>52</v>
      </c>
      <c r="E22" s="25" t="s">
        <v>53</v>
      </c>
      <c r="F22" s="24" t="s">
        <v>32</v>
      </c>
      <c r="G22" s="27">
        <v>4.0119999999999996</v>
      </c>
      <c r="H22" s="37">
        <v>39.952927191907406</v>
      </c>
      <c r="I22" s="26">
        <v>40964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55</v>
      </c>
      <c r="C23" s="24" t="s">
        <v>25</v>
      </c>
      <c r="D23" s="24" t="s">
        <v>52</v>
      </c>
      <c r="E23" s="25" t="s">
        <v>53</v>
      </c>
      <c r="F23" s="24" t="s">
        <v>32</v>
      </c>
      <c r="G23" s="27">
        <v>32</v>
      </c>
      <c r="H23" s="37">
        <v>39.109230767944531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56</v>
      </c>
      <c r="C24" s="24" t="s">
        <v>25</v>
      </c>
      <c r="D24" s="24" t="s">
        <v>52</v>
      </c>
      <c r="E24" s="25" t="s">
        <v>53</v>
      </c>
      <c r="F24" s="24" t="s">
        <v>32</v>
      </c>
      <c r="G24" s="27">
        <v>32.811</v>
      </c>
      <c r="H24" s="37">
        <v>39.109150432429168</v>
      </c>
      <c r="I24" s="26">
        <v>40964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57</v>
      </c>
      <c r="C25" s="24" t="s">
        <v>25</v>
      </c>
      <c r="D25" s="24" t="s">
        <v>52</v>
      </c>
      <c r="E25" s="25" t="s">
        <v>53</v>
      </c>
      <c r="F25" s="24" t="s">
        <v>32</v>
      </c>
      <c r="G25" s="27">
        <v>2</v>
      </c>
      <c r="H25" s="37">
        <v>39.952102120701937</v>
      </c>
      <c r="I25" s="26">
        <v>40964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58</v>
      </c>
      <c r="C26" s="24" t="s">
        <v>25</v>
      </c>
      <c r="D26" s="24" t="s">
        <v>52</v>
      </c>
      <c r="E26" s="25" t="s">
        <v>53</v>
      </c>
      <c r="F26" s="24" t="s">
        <v>32</v>
      </c>
      <c r="G26" s="27">
        <v>35</v>
      </c>
      <c r="H26" s="37">
        <v>39.952102120701937</v>
      </c>
      <c r="I26" s="26">
        <v>40964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51</v>
      </c>
      <c r="C27" s="24" t="s">
        <v>25</v>
      </c>
      <c r="D27" s="24" t="s">
        <v>59</v>
      </c>
      <c r="E27" s="25" t="s">
        <v>60</v>
      </c>
      <c r="F27" s="24" t="s">
        <v>28</v>
      </c>
      <c r="G27" s="27">
        <v>0.5</v>
      </c>
      <c r="H27" s="37">
        <v>85.907499999999999</v>
      </c>
      <c r="I27" s="26">
        <v>44998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51</v>
      </c>
      <c r="C28" s="24" t="s">
        <v>25</v>
      </c>
      <c r="D28" s="24" t="s">
        <v>61</v>
      </c>
      <c r="E28" s="25" t="s">
        <v>62</v>
      </c>
      <c r="F28" s="24" t="s">
        <v>28</v>
      </c>
      <c r="G28" s="27">
        <v>114</v>
      </c>
      <c r="H28" s="37">
        <v>56.999999999999993</v>
      </c>
      <c r="I28" s="26">
        <v>40654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1"/>
        <v>18</v>
      </c>
      <c r="B29" s="24" t="s">
        <v>51</v>
      </c>
      <c r="C29" s="24" t="s">
        <v>25</v>
      </c>
      <c r="D29" s="24" t="s">
        <v>63</v>
      </c>
      <c r="E29" s="25" t="s">
        <v>64</v>
      </c>
      <c r="F29" s="24" t="s">
        <v>49</v>
      </c>
      <c r="G29" s="27">
        <v>40</v>
      </c>
      <c r="H29" s="37">
        <v>68.150000000000006</v>
      </c>
      <c r="I29" s="26">
        <v>40756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51</v>
      </c>
      <c r="C30" s="24" t="s">
        <v>25</v>
      </c>
      <c r="D30" s="24" t="s">
        <v>65</v>
      </c>
      <c r="E30" s="25" t="s">
        <v>66</v>
      </c>
      <c r="F30" s="24" t="s">
        <v>32</v>
      </c>
      <c r="G30" s="27">
        <v>1</v>
      </c>
      <c r="H30" s="37">
        <v>284.30333333333334</v>
      </c>
      <c r="I30" s="26">
        <v>40878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51</v>
      </c>
      <c r="C31" s="24" t="s">
        <v>25</v>
      </c>
      <c r="D31" s="24" t="s">
        <v>67</v>
      </c>
      <c r="E31" s="25" t="s">
        <v>68</v>
      </c>
      <c r="F31" s="24" t="s">
        <v>28</v>
      </c>
      <c r="G31" s="27">
        <v>2</v>
      </c>
      <c r="H31" s="37">
        <v>28.186666666666667</v>
      </c>
      <c r="I31" s="26">
        <v>45047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1"/>
        <v>21</v>
      </c>
      <c r="B32" s="24" t="s">
        <v>51</v>
      </c>
      <c r="C32" s="24" t="s">
        <v>25</v>
      </c>
      <c r="D32" s="24" t="s">
        <v>69</v>
      </c>
      <c r="E32" s="25" t="s">
        <v>70</v>
      </c>
      <c r="F32" s="24" t="s">
        <v>32</v>
      </c>
      <c r="G32" s="27">
        <v>86.8</v>
      </c>
      <c r="H32" s="37">
        <v>157</v>
      </c>
      <c r="I32" s="26">
        <v>42979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58</v>
      </c>
      <c r="C33" s="24" t="s">
        <v>25</v>
      </c>
      <c r="D33" s="24" t="s">
        <v>71</v>
      </c>
      <c r="E33" s="25" t="s">
        <v>72</v>
      </c>
      <c r="F33" s="24" t="s">
        <v>28</v>
      </c>
      <c r="G33" s="27">
        <v>38</v>
      </c>
      <c r="H33" s="37">
        <v>35.133333333333347</v>
      </c>
      <c r="I33" s="26">
        <v>41319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73</v>
      </c>
      <c r="C34" s="24" t="s">
        <v>25</v>
      </c>
      <c r="D34" s="24" t="s">
        <v>74</v>
      </c>
      <c r="E34" s="25" t="s">
        <v>75</v>
      </c>
      <c r="F34" s="24" t="s">
        <v>49</v>
      </c>
      <c r="G34" s="27">
        <v>3</v>
      </c>
      <c r="H34" s="37">
        <v>217.69</v>
      </c>
      <c r="I34" s="26">
        <v>41671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76</v>
      </c>
      <c r="C35" s="24" t="s">
        <v>25</v>
      </c>
      <c r="D35" s="24" t="s">
        <v>74</v>
      </c>
      <c r="E35" s="25" t="s">
        <v>75</v>
      </c>
      <c r="F35" s="24" t="s">
        <v>49</v>
      </c>
      <c r="G35" s="27">
        <v>5</v>
      </c>
      <c r="H35" s="37">
        <v>217.69</v>
      </c>
      <c r="I35" s="26">
        <v>41754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77</v>
      </c>
      <c r="C36" s="24" t="s">
        <v>25</v>
      </c>
      <c r="D36" s="24" t="s">
        <v>74</v>
      </c>
      <c r="E36" s="25" t="s">
        <v>75</v>
      </c>
      <c r="F36" s="24" t="s">
        <v>49</v>
      </c>
      <c r="G36" s="27">
        <v>2</v>
      </c>
      <c r="H36" s="37">
        <v>217.69</v>
      </c>
      <c r="I36" s="26">
        <v>41754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78</v>
      </c>
      <c r="C37" s="24" t="s">
        <v>25</v>
      </c>
      <c r="D37" s="24" t="s">
        <v>74</v>
      </c>
      <c r="E37" s="25" t="s">
        <v>75</v>
      </c>
      <c r="F37" s="24" t="s">
        <v>49</v>
      </c>
      <c r="G37" s="27">
        <v>5</v>
      </c>
      <c r="H37" s="37">
        <v>217.69</v>
      </c>
      <c r="I37" s="26">
        <v>41754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79</v>
      </c>
      <c r="C38" s="24" t="s">
        <v>25</v>
      </c>
      <c r="D38" s="24" t="s">
        <v>74</v>
      </c>
      <c r="E38" s="25" t="s">
        <v>75</v>
      </c>
      <c r="F38" s="24" t="s">
        <v>49</v>
      </c>
      <c r="G38" s="27">
        <v>5</v>
      </c>
      <c r="H38" s="37">
        <v>217.69</v>
      </c>
      <c r="I38" s="26">
        <v>41754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80</v>
      </c>
      <c r="C39" s="24" t="s">
        <v>25</v>
      </c>
      <c r="D39" s="24" t="s">
        <v>74</v>
      </c>
      <c r="E39" s="25" t="s">
        <v>75</v>
      </c>
      <c r="F39" s="24" t="s">
        <v>49</v>
      </c>
      <c r="G39" s="27">
        <v>7</v>
      </c>
      <c r="H39" s="37">
        <v>217.69</v>
      </c>
      <c r="I39" s="26">
        <v>41671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81</v>
      </c>
      <c r="C40" s="24" t="s">
        <v>25</v>
      </c>
      <c r="D40" s="24" t="s">
        <v>74</v>
      </c>
      <c r="E40" s="25" t="s">
        <v>75</v>
      </c>
      <c r="F40" s="24" t="s">
        <v>49</v>
      </c>
      <c r="G40" s="27">
        <v>8</v>
      </c>
      <c r="H40" s="37">
        <v>217.69</v>
      </c>
      <c r="I40" s="26">
        <v>41671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82</v>
      </c>
      <c r="C41" s="24" t="s">
        <v>25</v>
      </c>
      <c r="D41" s="24" t="s">
        <v>74</v>
      </c>
      <c r="E41" s="25" t="s">
        <v>75</v>
      </c>
      <c r="F41" s="24" t="s">
        <v>49</v>
      </c>
      <c r="G41" s="27">
        <v>9</v>
      </c>
      <c r="H41" s="37">
        <v>217.69</v>
      </c>
      <c r="I41" s="26">
        <v>41671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83</v>
      </c>
      <c r="C42" s="24" t="s">
        <v>25</v>
      </c>
      <c r="D42" s="24" t="s">
        <v>74</v>
      </c>
      <c r="E42" s="25" t="s">
        <v>75</v>
      </c>
      <c r="F42" s="24" t="s">
        <v>49</v>
      </c>
      <c r="G42" s="27">
        <v>2</v>
      </c>
      <c r="H42" s="37">
        <v>255.68</v>
      </c>
      <c r="I42" s="26">
        <v>41561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84</v>
      </c>
      <c r="C43" s="24" t="s">
        <v>25</v>
      </c>
      <c r="D43" s="24" t="s">
        <v>74</v>
      </c>
      <c r="E43" s="25" t="s">
        <v>75</v>
      </c>
      <c r="F43" s="24" t="s">
        <v>49</v>
      </c>
      <c r="G43" s="27">
        <v>5</v>
      </c>
      <c r="H43" s="37">
        <v>255.68</v>
      </c>
      <c r="I43" s="26">
        <v>41561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85</v>
      </c>
      <c r="C44" s="24" t="s">
        <v>25</v>
      </c>
      <c r="D44" s="24" t="s">
        <v>74</v>
      </c>
      <c r="E44" s="25" t="s">
        <v>75</v>
      </c>
      <c r="F44" s="24" t="s">
        <v>49</v>
      </c>
      <c r="G44" s="27">
        <v>3</v>
      </c>
      <c r="H44" s="37">
        <v>255.68</v>
      </c>
      <c r="I44" s="26">
        <v>41561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86</v>
      </c>
      <c r="C45" s="24" t="s">
        <v>25</v>
      </c>
      <c r="D45" s="24" t="s">
        <v>74</v>
      </c>
      <c r="E45" s="25" t="s">
        <v>75</v>
      </c>
      <c r="F45" s="24" t="s">
        <v>49</v>
      </c>
      <c r="G45" s="27">
        <v>1</v>
      </c>
      <c r="H45" s="37">
        <v>255.68</v>
      </c>
      <c r="I45" s="26">
        <v>41456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87</v>
      </c>
      <c r="C46" s="24" t="s">
        <v>25</v>
      </c>
      <c r="D46" s="24" t="s">
        <v>74</v>
      </c>
      <c r="E46" s="25" t="s">
        <v>75</v>
      </c>
      <c r="F46" s="24" t="s">
        <v>49</v>
      </c>
      <c r="G46" s="27">
        <v>6</v>
      </c>
      <c r="H46" s="37">
        <v>255.68</v>
      </c>
      <c r="I46" s="26">
        <v>41456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88</v>
      </c>
      <c r="C47" s="24" t="s">
        <v>25</v>
      </c>
      <c r="D47" s="24" t="s">
        <v>74</v>
      </c>
      <c r="E47" s="25" t="s">
        <v>75</v>
      </c>
      <c r="F47" s="24" t="s">
        <v>49</v>
      </c>
      <c r="G47" s="27">
        <v>4</v>
      </c>
      <c r="H47" s="37">
        <v>255.68</v>
      </c>
      <c r="I47" s="26">
        <v>41456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89</v>
      </c>
      <c r="C48" s="24" t="s">
        <v>25</v>
      </c>
      <c r="D48" s="24" t="s">
        <v>74</v>
      </c>
      <c r="E48" s="25" t="s">
        <v>75</v>
      </c>
      <c r="F48" s="24" t="s">
        <v>49</v>
      </c>
      <c r="G48" s="27">
        <v>4</v>
      </c>
      <c r="H48" s="37">
        <v>255.68</v>
      </c>
      <c r="I48" s="26">
        <v>41456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90</v>
      </c>
      <c r="C49" s="24" t="s">
        <v>25</v>
      </c>
      <c r="D49" s="24" t="s">
        <v>74</v>
      </c>
      <c r="E49" s="25" t="s">
        <v>75</v>
      </c>
      <c r="F49" s="24" t="s">
        <v>49</v>
      </c>
      <c r="G49" s="27">
        <v>4</v>
      </c>
      <c r="H49" s="37">
        <v>255.68</v>
      </c>
      <c r="I49" s="26">
        <v>41384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91</v>
      </c>
      <c r="C50" s="24" t="s">
        <v>25</v>
      </c>
      <c r="D50" s="24" t="s">
        <v>74</v>
      </c>
      <c r="E50" s="25" t="s">
        <v>75</v>
      </c>
      <c r="F50" s="24" t="s">
        <v>49</v>
      </c>
      <c r="G50" s="27">
        <v>4</v>
      </c>
      <c r="H50" s="37">
        <v>255.68</v>
      </c>
      <c r="I50" s="26">
        <v>41384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92</v>
      </c>
      <c r="C51" s="24" t="s">
        <v>25</v>
      </c>
      <c r="D51" s="24" t="s">
        <v>74</v>
      </c>
      <c r="E51" s="25" t="s">
        <v>75</v>
      </c>
      <c r="F51" s="24" t="s">
        <v>49</v>
      </c>
      <c r="G51" s="27">
        <v>6</v>
      </c>
      <c r="H51" s="37">
        <v>255.68</v>
      </c>
      <c r="I51" s="26">
        <v>41384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93</v>
      </c>
      <c r="C52" s="24" t="s">
        <v>25</v>
      </c>
      <c r="D52" s="24" t="s">
        <v>74</v>
      </c>
      <c r="E52" s="25" t="s">
        <v>75</v>
      </c>
      <c r="F52" s="24" t="s">
        <v>49</v>
      </c>
      <c r="G52" s="27">
        <v>4</v>
      </c>
      <c r="H52" s="37">
        <v>255.68</v>
      </c>
      <c r="I52" s="26">
        <v>41384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94</v>
      </c>
      <c r="C53" s="24" t="s">
        <v>25</v>
      </c>
      <c r="D53" s="24" t="s">
        <v>74</v>
      </c>
      <c r="E53" s="25" t="s">
        <v>75</v>
      </c>
      <c r="F53" s="24" t="s">
        <v>49</v>
      </c>
      <c r="G53" s="27">
        <v>6</v>
      </c>
      <c r="H53" s="37">
        <v>255.68</v>
      </c>
      <c r="I53" s="26">
        <v>41384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95</v>
      </c>
      <c r="C54" s="24" t="s">
        <v>25</v>
      </c>
      <c r="D54" s="24" t="s">
        <v>74</v>
      </c>
      <c r="E54" s="25" t="s">
        <v>75</v>
      </c>
      <c r="F54" s="24" t="s">
        <v>49</v>
      </c>
      <c r="G54" s="27">
        <v>14</v>
      </c>
      <c r="H54" s="37">
        <v>255.68</v>
      </c>
      <c r="I54" s="26">
        <v>41384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96</v>
      </c>
      <c r="C55" s="24" t="s">
        <v>25</v>
      </c>
      <c r="D55" s="24" t="s">
        <v>74</v>
      </c>
      <c r="E55" s="25" t="s">
        <v>75</v>
      </c>
      <c r="F55" s="24" t="s">
        <v>49</v>
      </c>
      <c r="G55" s="27">
        <v>3</v>
      </c>
      <c r="H55" s="37">
        <v>255.68</v>
      </c>
      <c r="I55" s="26">
        <v>41384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97</v>
      </c>
      <c r="C56" s="24" t="s">
        <v>25</v>
      </c>
      <c r="D56" s="24" t="s">
        <v>74</v>
      </c>
      <c r="E56" s="25" t="s">
        <v>75</v>
      </c>
      <c r="F56" s="24" t="s">
        <v>49</v>
      </c>
      <c r="G56" s="27">
        <v>6</v>
      </c>
      <c r="H56" s="37">
        <v>255.68</v>
      </c>
      <c r="I56" s="26">
        <v>41384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98</v>
      </c>
      <c r="C57" s="24" t="s">
        <v>25</v>
      </c>
      <c r="D57" s="24" t="s">
        <v>74</v>
      </c>
      <c r="E57" s="25" t="s">
        <v>75</v>
      </c>
      <c r="F57" s="24" t="s">
        <v>49</v>
      </c>
      <c r="G57" s="27">
        <v>7</v>
      </c>
      <c r="H57" s="37">
        <v>255.68</v>
      </c>
      <c r="I57" s="26">
        <v>41384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99</v>
      </c>
      <c r="C58" s="24" t="s">
        <v>25</v>
      </c>
      <c r="D58" s="24" t="s">
        <v>74</v>
      </c>
      <c r="E58" s="25" t="s">
        <v>75</v>
      </c>
      <c r="F58" s="24" t="s">
        <v>49</v>
      </c>
      <c r="G58" s="27">
        <v>3</v>
      </c>
      <c r="H58" s="37">
        <v>255.68</v>
      </c>
      <c r="I58" s="26">
        <v>41384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100</v>
      </c>
      <c r="C59" s="24" t="s">
        <v>25</v>
      </c>
      <c r="D59" s="24" t="s">
        <v>74</v>
      </c>
      <c r="E59" s="25" t="s">
        <v>75</v>
      </c>
      <c r="F59" s="24" t="s">
        <v>49</v>
      </c>
      <c r="G59" s="27">
        <v>6</v>
      </c>
      <c r="H59" s="37">
        <v>255.68</v>
      </c>
      <c r="I59" s="26">
        <v>41384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73</v>
      </c>
      <c r="C60" s="24" t="s">
        <v>25</v>
      </c>
      <c r="D60" s="24" t="s">
        <v>43</v>
      </c>
      <c r="E60" s="25" t="s">
        <v>44</v>
      </c>
      <c r="F60" s="24" t="s">
        <v>28</v>
      </c>
      <c r="G60" s="27">
        <v>73</v>
      </c>
      <c r="H60" s="37">
        <v>158.41199999999998</v>
      </c>
      <c r="I60" s="26">
        <v>41329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 t="shared" si="1"/>
        <v>50</v>
      </c>
      <c r="B61" s="24" t="s">
        <v>73</v>
      </c>
      <c r="C61" s="24" t="s">
        <v>25</v>
      </c>
      <c r="D61" s="24" t="s">
        <v>101</v>
      </c>
      <c r="E61" s="25" t="s">
        <v>102</v>
      </c>
      <c r="F61" s="24" t="s">
        <v>32</v>
      </c>
      <c r="G61" s="27">
        <v>40</v>
      </c>
      <c r="H61" s="37">
        <v>117.77399999999999</v>
      </c>
      <c r="I61" s="26">
        <v>40630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77</v>
      </c>
      <c r="C62" s="24" t="s">
        <v>25</v>
      </c>
      <c r="D62" s="24" t="s">
        <v>103</v>
      </c>
      <c r="E62" s="25" t="s">
        <v>104</v>
      </c>
      <c r="F62" s="24" t="s">
        <v>28</v>
      </c>
      <c r="G62" s="27">
        <v>11</v>
      </c>
      <c r="H62" s="37">
        <v>97.24</v>
      </c>
      <c r="I62" s="26">
        <v>40944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105</v>
      </c>
      <c r="C63" s="24" t="s">
        <v>25</v>
      </c>
      <c r="D63" s="24" t="s">
        <v>106</v>
      </c>
      <c r="E63" s="25" t="s">
        <v>107</v>
      </c>
      <c r="F63" s="24" t="s">
        <v>49</v>
      </c>
      <c r="G63" s="27">
        <v>1</v>
      </c>
      <c r="H63" s="37">
        <v>9461.68</v>
      </c>
      <c r="I63" s="26">
        <v>43533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73</v>
      </c>
      <c r="C64" s="24" t="s">
        <v>25</v>
      </c>
      <c r="D64" s="24" t="s">
        <v>108</v>
      </c>
      <c r="E64" s="25" t="s">
        <v>109</v>
      </c>
      <c r="F64" s="24" t="s">
        <v>28</v>
      </c>
      <c r="G64" s="27">
        <v>8.8079999999999998</v>
      </c>
      <c r="H64" s="37">
        <v>50.55</v>
      </c>
      <c r="I64" s="26">
        <v>41660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73</v>
      </c>
      <c r="C65" s="24" t="s">
        <v>25</v>
      </c>
      <c r="D65" s="24" t="s">
        <v>110</v>
      </c>
      <c r="E65" s="25" t="s">
        <v>111</v>
      </c>
      <c r="F65" s="24" t="s">
        <v>28</v>
      </c>
      <c r="G65" s="27">
        <v>8.6999999999999993</v>
      </c>
      <c r="H65" s="37">
        <v>66.637499999999989</v>
      </c>
      <c r="I65" s="26">
        <v>40787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73</v>
      </c>
      <c r="C66" s="24" t="s">
        <v>25</v>
      </c>
      <c r="D66" s="24" t="s">
        <v>112</v>
      </c>
      <c r="E66" s="25" t="s">
        <v>113</v>
      </c>
      <c r="F66" s="24" t="s">
        <v>28</v>
      </c>
      <c r="G66" s="27">
        <v>10</v>
      </c>
      <c r="H66" s="37">
        <v>102.93</v>
      </c>
      <c r="I66" s="26">
        <v>45188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73</v>
      </c>
      <c r="C67" s="24" t="s">
        <v>25</v>
      </c>
      <c r="D67" s="24" t="s">
        <v>114</v>
      </c>
      <c r="E67" s="25" t="s">
        <v>115</v>
      </c>
      <c r="F67" s="24" t="s">
        <v>32</v>
      </c>
      <c r="G67" s="27">
        <v>185</v>
      </c>
      <c r="H67" s="37">
        <v>82.98</v>
      </c>
      <c r="I67" s="26">
        <v>45218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76</v>
      </c>
      <c r="C68" s="24" t="s">
        <v>25</v>
      </c>
      <c r="D68" s="24" t="s">
        <v>110</v>
      </c>
      <c r="E68" s="25" t="s">
        <v>111</v>
      </c>
      <c r="F68" s="24" t="s">
        <v>28</v>
      </c>
      <c r="G68" s="27">
        <v>5.6</v>
      </c>
      <c r="H68" s="37">
        <v>66.637499999999989</v>
      </c>
      <c r="I68" s="26">
        <v>40787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76</v>
      </c>
      <c r="C69" s="24" t="s">
        <v>25</v>
      </c>
      <c r="D69" s="24" t="s">
        <v>108</v>
      </c>
      <c r="E69" s="25" t="s">
        <v>109</v>
      </c>
      <c r="F69" s="24" t="s">
        <v>28</v>
      </c>
      <c r="G69" s="27">
        <v>26.5</v>
      </c>
      <c r="H69" s="37">
        <v>293.75333333333339</v>
      </c>
      <c r="I69" s="26">
        <v>40920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77</v>
      </c>
      <c r="C70" s="24" t="s">
        <v>25</v>
      </c>
      <c r="D70" s="24" t="s">
        <v>110</v>
      </c>
      <c r="E70" s="25" t="s">
        <v>111</v>
      </c>
      <c r="F70" s="24" t="s">
        <v>28</v>
      </c>
      <c r="G70" s="27">
        <v>1.5</v>
      </c>
      <c r="H70" s="37">
        <v>154.46</v>
      </c>
      <c r="I70" s="26">
        <v>40725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1"/>
        <v>60</v>
      </c>
      <c r="B71" s="24" t="s">
        <v>77</v>
      </c>
      <c r="C71" s="24" t="s">
        <v>25</v>
      </c>
      <c r="D71" s="24" t="s">
        <v>108</v>
      </c>
      <c r="E71" s="25" t="s">
        <v>109</v>
      </c>
      <c r="F71" s="24" t="s">
        <v>28</v>
      </c>
      <c r="G71" s="27">
        <v>653.5</v>
      </c>
      <c r="H71" s="37">
        <v>53.5</v>
      </c>
      <c r="I71" s="26">
        <v>41548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78</v>
      </c>
      <c r="C72" s="24" t="s">
        <v>25</v>
      </c>
      <c r="D72" s="24" t="s">
        <v>110</v>
      </c>
      <c r="E72" s="25" t="s">
        <v>111</v>
      </c>
      <c r="F72" s="24" t="s">
        <v>28</v>
      </c>
      <c r="G72" s="27">
        <v>1</v>
      </c>
      <c r="H72" s="37">
        <v>68.88</v>
      </c>
      <c r="I72" s="26">
        <v>40817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79</v>
      </c>
      <c r="C73" s="24" t="s">
        <v>25</v>
      </c>
      <c r="D73" s="24" t="s">
        <v>110</v>
      </c>
      <c r="E73" s="25" t="s">
        <v>111</v>
      </c>
      <c r="F73" s="24" t="s">
        <v>28</v>
      </c>
      <c r="G73" s="27">
        <v>10</v>
      </c>
      <c r="H73" s="37">
        <v>154.46</v>
      </c>
      <c r="I73" s="26">
        <v>40725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80</v>
      </c>
      <c r="C74" s="24" t="s">
        <v>25</v>
      </c>
      <c r="D74" s="24" t="s">
        <v>110</v>
      </c>
      <c r="E74" s="25" t="s">
        <v>111</v>
      </c>
      <c r="F74" s="24" t="s">
        <v>28</v>
      </c>
      <c r="G74" s="27">
        <v>0.2</v>
      </c>
      <c r="H74" s="37">
        <v>154.42000000000002</v>
      </c>
      <c r="I74" s="26">
        <v>40725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47.25" x14ac:dyDescent="0.2">
      <c r="A75" s="24">
        <f t="shared" si="1"/>
        <v>64</v>
      </c>
      <c r="B75" s="24" t="s">
        <v>116</v>
      </c>
      <c r="C75" s="24" t="s">
        <v>25</v>
      </c>
      <c r="D75" s="24" t="s">
        <v>117</v>
      </c>
      <c r="E75" s="25" t="s">
        <v>118</v>
      </c>
      <c r="F75" s="24" t="s">
        <v>32</v>
      </c>
      <c r="G75" s="27">
        <v>3</v>
      </c>
      <c r="H75" s="37">
        <v>110.25999999999999</v>
      </c>
      <c r="I75" s="26">
        <v>41478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105</v>
      </c>
      <c r="C76" s="24" t="s">
        <v>25</v>
      </c>
      <c r="D76" s="24" t="s">
        <v>119</v>
      </c>
      <c r="E76" s="25" t="s">
        <v>120</v>
      </c>
      <c r="F76" s="24" t="s">
        <v>49</v>
      </c>
      <c r="G76" s="27">
        <v>11</v>
      </c>
      <c r="H76" s="37">
        <v>2694.98</v>
      </c>
      <c r="I76" s="26">
        <v>41898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1"/>
        <v>66</v>
      </c>
      <c r="B77" s="24" t="s">
        <v>105</v>
      </c>
      <c r="C77" s="24" t="s">
        <v>25</v>
      </c>
      <c r="D77" s="24" t="s">
        <v>121</v>
      </c>
      <c r="E77" s="25" t="s">
        <v>122</v>
      </c>
      <c r="F77" s="24" t="s">
        <v>32</v>
      </c>
      <c r="G77" s="27">
        <v>140</v>
      </c>
      <c r="H77" s="37">
        <v>1156.3800000000001</v>
      </c>
      <c r="I77" s="26">
        <v>41609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105</v>
      </c>
      <c r="C78" s="24" t="s">
        <v>25</v>
      </c>
      <c r="D78" s="24" t="s">
        <v>123</v>
      </c>
      <c r="E78" s="25" t="s">
        <v>124</v>
      </c>
      <c r="F78" s="24" t="s">
        <v>49</v>
      </c>
      <c r="G78" s="27">
        <v>54</v>
      </c>
      <c r="H78" s="37">
        <v>562.03</v>
      </c>
      <c r="I78" s="26">
        <v>41898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8.75" customHeight="1" x14ac:dyDescent="0.2">
      <c r="A79" s="30"/>
      <c r="B79" s="35" t="s">
        <v>21</v>
      </c>
      <c r="C79" s="31"/>
      <c r="D79" s="31"/>
      <c r="E79" s="32"/>
      <c r="F79" s="36"/>
      <c r="G79" s="36">
        <f>SUM(G12:G78)</f>
        <v>1948.7169999999999</v>
      </c>
      <c r="H79" s="33"/>
      <c r="I79" s="34"/>
      <c r="J79" s="29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42"/>
      <c r="B80" s="43"/>
      <c r="C80" s="43"/>
      <c r="D80" s="43"/>
      <c r="E80" s="43"/>
      <c r="F80" s="43"/>
      <c r="G80" s="43"/>
      <c r="H80" s="43"/>
      <c r="I80" s="44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8" t="s">
        <v>7</v>
      </c>
      <c r="B81" s="39"/>
      <c r="C81" s="39"/>
      <c r="D81" s="39"/>
      <c r="E81" s="40"/>
      <c r="F81" s="50" t="s">
        <v>13</v>
      </c>
      <c r="G81" s="50"/>
      <c r="H81" s="50"/>
      <c r="I81" s="50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8" t="s">
        <v>8</v>
      </c>
      <c r="B82" s="39"/>
      <c r="C82" s="39"/>
      <c r="D82" s="39"/>
      <c r="E82" s="40"/>
      <c r="F82" s="41" t="s">
        <v>12</v>
      </c>
      <c r="G82" s="41"/>
      <c r="H82" s="41"/>
      <c r="I82" s="41"/>
      <c r="Q82" s="12"/>
    </row>
    <row r="83" spans="1:17" s="4" customFormat="1" ht="33.75" customHeight="1" x14ac:dyDescent="0.25">
      <c r="A83" s="38" t="s">
        <v>14</v>
      </c>
      <c r="B83" s="39"/>
      <c r="C83" s="39"/>
      <c r="D83" s="39"/>
      <c r="E83" s="40"/>
      <c r="F83" s="41" t="s">
        <v>11</v>
      </c>
      <c r="G83" s="41"/>
      <c r="H83" s="41"/>
      <c r="I83" s="41"/>
      <c r="Q83" s="12"/>
    </row>
    <row r="84" spans="1:17" ht="121.5" customHeight="1" x14ac:dyDescent="0.25">
      <c r="A84" s="45" t="s">
        <v>16</v>
      </c>
      <c r="B84" s="46"/>
      <c r="C84" s="46"/>
      <c r="D84" s="46"/>
      <c r="E84" s="47"/>
      <c r="F84" s="48" t="s">
        <v>17</v>
      </c>
      <c r="G84" s="48"/>
      <c r="H84" s="48"/>
      <c r="I84" s="48"/>
    </row>
    <row r="87" spans="1:17" ht="15.75" x14ac:dyDescent="0.25">
      <c r="A87" s="23"/>
      <c r="B87" s="23"/>
    </row>
    <row r="88" spans="1:17" ht="15.75" x14ac:dyDescent="0.25">
      <c r="A88" s="23"/>
      <c r="B88" s="23"/>
    </row>
  </sheetData>
  <mergeCells count="17"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3:E83"/>
    <mergeCell ref="F83:I83"/>
    <mergeCell ref="A80:I80"/>
    <mergeCell ref="A82:E82"/>
    <mergeCell ref="F82:I82"/>
    <mergeCell ref="A84:E84"/>
    <mergeCell ref="F84:I8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2025-12-01T06:55:23Z</dcterms:modified>
</cp:coreProperties>
</file>